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00103672\Desktop\water charges for MYT\"/>
    </mc:Choice>
  </mc:AlternateContent>
  <xr:revisionPtr revIDLastSave="0" documentId="13_ncr:1_{1AC06F22-BDE0-46BB-B18D-17806CB0D2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1" l="1"/>
  <c r="I33" i="1"/>
  <c r="B33" i="1"/>
  <c r="R32" i="1"/>
  <c r="K32" i="1"/>
  <c r="L32" i="1" s="1"/>
  <c r="M32" i="1" s="1"/>
  <c r="E32" i="1"/>
  <c r="F32" i="1" s="1"/>
  <c r="D32" i="1"/>
  <c r="R31" i="1"/>
  <c r="K31" i="1"/>
  <c r="D31" i="1"/>
  <c r="E31" i="1" s="1"/>
  <c r="F31" i="1" s="1"/>
  <c r="S30" i="1"/>
  <c r="T30" i="1" s="1"/>
  <c r="R30" i="1"/>
  <c r="K30" i="1"/>
  <c r="D30" i="1"/>
  <c r="R29" i="1"/>
  <c r="S29" i="1" s="1"/>
  <c r="T29" i="1" s="1"/>
  <c r="L29" i="1"/>
  <c r="M29" i="1" s="1"/>
  <c r="K29" i="1"/>
  <c r="D29" i="1"/>
  <c r="R28" i="1"/>
  <c r="K28" i="1"/>
  <c r="L28" i="1" s="1"/>
  <c r="M28" i="1" s="1"/>
  <c r="E28" i="1"/>
  <c r="D28" i="1"/>
  <c r="F28" i="1" s="1"/>
  <c r="R27" i="1"/>
  <c r="K27" i="1"/>
  <c r="D27" i="1"/>
  <c r="E27" i="1" s="1"/>
  <c r="F27" i="1" s="1"/>
  <c r="S26" i="1"/>
  <c r="R26" i="1"/>
  <c r="T26" i="1" s="1"/>
  <c r="K26" i="1"/>
  <c r="D26" i="1"/>
  <c r="R25" i="1"/>
  <c r="S25" i="1" s="1"/>
  <c r="T25" i="1" s="1"/>
  <c r="L25" i="1"/>
  <c r="K25" i="1"/>
  <c r="M25" i="1" s="1"/>
  <c r="D25" i="1"/>
  <c r="R24" i="1"/>
  <c r="K24" i="1"/>
  <c r="L24" i="1" s="1"/>
  <c r="M24" i="1" s="1"/>
  <c r="E24" i="1"/>
  <c r="D24" i="1"/>
  <c r="F24" i="1" s="1"/>
  <c r="R23" i="1"/>
  <c r="K23" i="1"/>
  <c r="F23" i="1"/>
  <c r="E23" i="1"/>
  <c r="D23" i="1"/>
  <c r="S22" i="1"/>
  <c r="R22" i="1"/>
  <c r="T22" i="1" s="1"/>
  <c r="K22" i="1"/>
  <c r="F22" i="1"/>
  <c r="E22" i="1"/>
  <c r="D22" i="1"/>
  <c r="T21" i="1"/>
  <c r="S21" i="1"/>
  <c r="R21" i="1"/>
  <c r="R33" i="1" s="1"/>
  <c r="L21" i="1"/>
  <c r="K21" i="1"/>
  <c r="K33" i="1" s="1"/>
  <c r="D21" i="1"/>
  <c r="P15" i="1"/>
  <c r="I15" i="1"/>
  <c r="B15" i="1"/>
  <c r="R14" i="1"/>
  <c r="S14" i="1" s="1"/>
  <c r="T14" i="1" s="1"/>
  <c r="M14" i="1"/>
  <c r="L14" i="1"/>
  <c r="K14" i="1"/>
  <c r="E14" i="1"/>
  <c r="D14" i="1"/>
  <c r="F14" i="1" s="1"/>
  <c r="R13" i="1"/>
  <c r="M13" i="1"/>
  <c r="L13" i="1"/>
  <c r="K13" i="1"/>
  <c r="F13" i="1"/>
  <c r="E13" i="1"/>
  <c r="D13" i="1"/>
  <c r="S12" i="1"/>
  <c r="R12" i="1"/>
  <c r="T12" i="1" s="1"/>
  <c r="K12" i="1"/>
  <c r="D12" i="1"/>
  <c r="E12" i="1" s="1"/>
  <c r="F12" i="1" s="1"/>
  <c r="R11" i="1"/>
  <c r="S11" i="1" s="1"/>
  <c r="T11" i="1" s="1"/>
  <c r="L11" i="1"/>
  <c r="K11" i="1"/>
  <c r="M11" i="1" s="1"/>
  <c r="D11" i="1"/>
  <c r="R10" i="1"/>
  <c r="K10" i="1"/>
  <c r="L10" i="1" s="1"/>
  <c r="M10" i="1" s="1"/>
  <c r="E10" i="1"/>
  <c r="D10" i="1"/>
  <c r="F10" i="1" s="1"/>
  <c r="R9" i="1"/>
  <c r="K9" i="1"/>
  <c r="D9" i="1"/>
  <c r="E9" i="1" s="1"/>
  <c r="F9" i="1" s="1"/>
  <c r="S8" i="1"/>
  <c r="R8" i="1"/>
  <c r="T8" i="1" s="1"/>
  <c r="K8" i="1"/>
  <c r="D8" i="1"/>
  <c r="R7" i="1"/>
  <c r="S7" i="1" s="1"/>
  <c r="T7" i="1" s="1"/>
  <c r="L7" i="1"/>
  <c r="K7" i="1"/>
  <c r="M7" i="1" s="1"/>
  <c r="D7" i="1"/>
  <c r="S6" i="1"/>
  <c r="T6" i="1" s="1"/>
  <c r="R6" i="1"/>
  <c r="K6" i="1"/>
  <c r="L6" i="1" s="1"/>
  <c r="M6" i="1" s="1"/>
  <c r="E6" i="1"/>
  <c r="D6" i="1"/>
  <c r="F6" i="1" s="1"/>
  <c r="R5" i="1"/>
  <c r="L5" i="1"/>
  <c r="M5" i="1" s="1"/>
  <c r="K5" i="1"/>
  <c r="D5" i="1"/>
  <c r="E5" i="1" s="1"/>
  <c r="F5" i="1" s="1"/>
  <c r="S4" i="1"/>
  <c r="R4" i="1"/>
  <c r="T4" i="1" s="1"/>
  <c r="K4" i="1"/>
  <c r="E4" i="1"/>
  <c r="F4" i="1" s="1"/>
  <c r="D4" i="1"/>
  <c r="R3" i="1"/>
  <c r="S3" i="1" s="1"/>
  <c r="L3" i="1"/>
  <c r="K3" i="1"/>
  <c r="K15" i="1" s="1"/>
  <c r="D3" i="1"/>
  <c r="T9" i="1" l="1"/>
  <c r="T28" i="1"/>
  <c r="T3" i="1"/>
  <c r="M27" i="1"/>
  <c r="S33" i="1"/>
  <c r="F30" i="1"/>
  <c r="F8" i="1"/>
  <c r="E3" i="1"/>
  <c r="M3" i="1"/>
  <c r="L4" i="1"/>
  <c r="L15" i="1" s="1"/>
  <c r="S5" i="1"/>
  <c r="S15" i="1" s="1"/>
  <c r="E7" i="1"/>
  <c r="F7" i="1" s="1"/>
  <c r="L8" i="1"/>
  <c r="M8" i="1" s="1"/>
  <c r="S9" i="1"/>
  <c r="E11" i="1"/>
  <c r="F11" i="1" s="1"/>
  <c r="L12" i="1"/>
  <c r="M12" i="1" s="1"/>
  <c r="S13" i="1"/>
  <c r="T13" i="1" s="1"/>
  <c r="D15" i="1"/>
  <c r="R15" i="1"/>
  <c r="E21" i="1"/>
  <c r="F21" i="1" s="1"/>
  <c r="M21" i="1"/>
  <c r="L22" i="1"/>
  <c r="L33" i="1" s="1"/>
  <c r="S23" i="1"/>
  <c r="T23" i="1" s="1"/>
  <c r="E25" i="1"/>
  <c r="F25" i="1" s="1"/>
  <c r="L26" i="1"/>
  <c r="M26" i="1" s="1"/>
  <c r="S27" i="1"/>
  <c r="T27" i="1" s="1"/>
  <c r="E29" i="1"/>
  <c r="F29" i="1" s="1"/>
  <c r="L30" i="1"/>
  <c r="M30" i="1" s="1"/>
  <c r="S31" i="1"/>
  <c r="T31" i="1" s="1"/>
  <c r="D33" i="1"/>
  <c r="E8" i="1"/>
  <c r="L9" i="1"/>
  <c r="M9" i="1" s="1"/>
  <c r="S10" i="1"/>
  <c r="T10" i="1" s="1"/>
  <c r="L23" i="1"/>
  <c r="M23" i="1" s="1"/>
  <c r="S24" i="1"/>
  <c r="T24" i="1" s="1"/>
  <c r="E26" i="1"/>
  <c r="F26" i="1" s="1"/>
  <c r="L27" i="1"/>
  <c r="S28" i="1"/>
  <c r="E30" i="1"/>
  <c r="L31" i="1"/>
  <c r="M31" i="1" s="1"/>
  <c r="S32" i="1"/>
  <c r="T32" i="1" s="1"/>
  <c r="T33" i="1" l="1"/>
  <c r="F33" i="1"/>
  <c r="E15" i="1"/>
  <c r="F3" i="1"/>
  <c r="F15" i="1" s="1"/>
  <c r="M22" i="1"/>
  <c r="T5" i="1"/>
  <c r="T15" i="1" s="1"/>
  <c r="E33" i="1"/>
  <c r="M4" i="1"/>
  <c r="M15" i="1" s="1"/>
  <c r="M33" i="1"/>
</calcChain>
</file>

<file path=xl/sharedStrings.xml><?xml version="1.0" encoding="utf-8"?>
<sst xmlns="http://schemas.openxmlformats.org/spreadsheetml/2006/main" count="62" uniqueCount="20">
  <si>
    <t>F.Y.2022-23(Industrial Water Consumption)</t>
  </si>
  <si>
    <t>F.Y.2022-23( Godavari Domestic  Water Consumption)</t>
  </si>
  <si>
    <t>F.Y.2022-23( Darna Drinking   Water Consumption)</t>
  </si>
  <si>
    <t>Month</t>
  </si>
  <si>
    <t>Consumption in m3</t>
  </si>
  <si>
    <t>Rate/m3</t>
  </si>
  <si>
    <t>Total rate</t>
  </si>
  <si>
    <t>20% Cess</t>
  </si>
  <si>
    <t>Total payble charges in Cr.</t>
  </si>
  <si>
    <t>Total</t>
  </si>
  <si>
    <t>400 MCFT</t>
  </si>
  <si>
    <t>25.22 Cr.</t>
  </si>
  <si>
    <t>0.11 CR</t>
  </si>
  <si>
    <t>0.10CR</t>
  </si>
  <si>
    <t>F.Y.2023-24(Industrial Water Consumption)</t>
  </si>
  <si>
    <t>F.Y.2023-24( Godavari Domestic  Water Consumption)</t>
  </si>
  <si>
    <t>F.Y.2023-24( Darna Drinking   Water Consumption)</t>
  </si>
  <si>
    <t>33.77 Cr.</t>
  </si>
  <si>
    <t>0.12 CR</t>
  </si>
  <si>
    <t>0.13CR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</si>
</sst>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/>
    <xf numFmtId="17" fontId="1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1"/>
  <sheetViews>
    <sheetView tabSelected="1" topLeftCell="A9" workbookViewId="0">
      <selection activeCell="H44" sqref="H44"/>
    </sheetView>
  </sheetViews>
  <sheetFormatPr defaultRowHeight="15" x14ac:dyDescent="0.25"/>
  <cols>
    <col min="2" max="2" width="22" customWidth="1"/>
    <col min="4" max="4" width="19" customWidth="1"/>
    <col min="5" max="5" width="12.85546875" customWidth="1"/>
    <col min="6" max="6" width="19.85546875" customWidth="1"/>
    <col min="9" max="9" width="13.140625" customWidth="1"/>
    <col min="11" max="11" width="13.140625" customWidth="1"/>
    <col min="12" max="12" width="12.7109375" customWidth="1"/>
    <col min="13" max="13" width="14.85546875" customWidth="1"/>
    <col min="16" max="16" width="12.5703125" customWidth="1"/>
    <col min="18" max="18" width="14" customWidth="1"/>
    <col min="19" max="19" width="13.85546875" customWidth="1"/>
    <col min="20" max="20" width="18" customWidth="1"/>
  </cols>
  <sheetData>
    <row r="1" spans="1:20" ht="21" x14ac:dyDescent="0.35">
      <c r="A1" s="1"/>
      <c r="B1" s="1" t="s">
        <v>0</v>
      </c>
      <c r="H1" s="1" t="s">
        <v>1</v>
      </c>
      <c r="O1" s="1" t="s">
        <v>2</v>
      </c>
    </row>
    <row r="2" spans="1:20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O2" s="2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8</v>
      </c>
    </row>
    <row r="3" spans="1:20" x14ac:dyDescent="0.25">
      <c r="A3" s="3">
        <v>44652</v>
      </c>
      <c r="B3" s="4">
        <v>902406</v>
      </c>
      <c r="C3" s="5">
        <v>11.52</v>
      </c>
      <c r="D3" s="6">
        <f>C3*B3</f>
        <v>10395717.119999999</v>
      </c>
      <c r="E3">
        <f>D3*0.2</f>
        <v>2079143.4239999999</v>
      </c>
      <c r="F3" s="7">
        <f>D3+E3</f>
        <v>12474860.544</v>
      </c>
      <c r="H3" s="3">
        <v>44652</v>
      </c>
      <c r="I3" s="4">
        <v>79124</v>
      </c>
      <c r="J3" s="5">
        <v>0.36</v>
      </c>
      <c r="K3" s="6">
        <f>J3*I3</f>
        <v>28484.639999999999</v>
      </c>
      <c r="L3">
        <f>K3*0.2</f>
        <v>5696.9279999999999</v>
      </c>
      <c r="M3" s="7">
        <f>K3+L3</f>
        <v>34181.567999999999</v>
      </c>
      <c r="O3" s="3">
        <v>44652</v>
      </c>
      <c r="P3" s="8">
        <v>82770</v>
      </c>
      <c r="Q3" s="5">
        <v>0.36</v>
      </c>
      <c r="R3" s="6">
        <f t="shared" ref="R3:R14" si="0">Q3*P3</f>
        <v>29797.199999999997</v>
      </c>
      <c r="S3">
        <f>R3*0.2</f>
        <v>5959.44</v>
      </c>
      <c r="T3" s="7">
        <f>R3+S3</f>
        <v>35756.639999999999</v>
      </c>
    </row>
    <row r="4" spans="1:20" x14ac:dyDescent="0.25">
      <c r="A4" s="3">
        <v>44682</v>
      </c>
      <c r="B4" s="4">
        <v>899469</v>
      </c>
      <c r="C4" s="5">
        <v>11.52</v>
      </c>
      <c r="D4" s="5">
        <f t="shared" ref="D4:D14" si="1">C4*B4</f>
        <v>10361882.879999999</v>
      </c>
      <c r="E4">
        <f>D4*0.2</f>
        <v>2072376.5759999999</v>
      </c>
      <c r="F4" s="7">
        <f t="shared" ref="F4:F14" si="2">D4+E4</f>
        <v>12434259.455999998</v>
      </c>
      <c r="H4" s="3">
        <v>44682</v>
      </c>
      <c r="I4" s="4">
        <v>82061</v>
      </c>
      <c r="J4" s="5">
        <v>0.36</v>
      </c>
      <c r="K4" s="5">
        <f t="shared" ref="K4:K14" si="3">J4*I4</f>
        <v>29541.96</v>
      </c>
      <c r="L4">
        <f>K4*0.2</f>
        <v>5908.3919999999998</v>
      </c>
      <c r="M4" s="7">
        <f t="shared" ref="M4:M14" si="4">K4+L4</f>
        <v>35450.351999999999</v>
      </c>
      <c r="O4" s="3">
        <v>44682</v>
      </c>
      <c r="P4" s="9">
        <v>85660</v>
      </c>
      <c r="Q4" s="5">
        <v>0.36</v>
      </c>
      <c r="R4" s="5">
        <f t="shared" si="0"/>
        <v>30837.599999999999</v>
      </c>
      <c r="S4">
        <f>R4*0.2</f>
        <v>6167.52</v>
      </c>
      <c r="T4" s="7">
        <f t="shared" ref="T4:T14" si="5">R4+S4</f>
        <v>37005.119999999995</v>
      </c>
    </row>
    <row r="5" spans="1:20" x14ac:dyDescent="0.25">
      <c r="A5" s="3">
        <v>44713</v>
      </c>
      <c r="B5" s="4">
        <v>901900</v>
      </c>
      <c r="C5" s="5">
        <v>11.52</v>
      </c>
      <c r="D5" s="5">
        <f t="shared" si="1"/>
        <v>10389888</v>
      </c>
      <c r="E5">
        <f>D5*20%</f>
        <v>2077977.6000000001</v>
      </c>
      <c r="F5" s="7">
        <f t="shared" si="2"/>
        <v>12467865.6</v>
      </c>
      <c r="H5" s="3">
        <v>44713</v>
      </c>
      <c r="I5" s="4">
        <v>79630</v>
      </c>
      <c r="J5" s="5">
        <v>0.36</v>
      </c>
      <c r="K5" s="5">
        <f t="shared" si="3"/>
        <v>28666.799999999999</v>
      </c>
      <c r="L5">
        <f>K5*20%</f>
        <v>5733.3600000000006</v>
      </c>
      <c r="M5" s="7">
        <f t="shared" si="4"/>
        <v>34400.160000000003</v>
      </c>
      <c r="O5" s="3">
        <v>44713</v>
      </c>
      <c r="P5" s="10">
        <v>82020</v>
      </c>
      <c r="Q5" s="5">
        <v>0.36</v>
      </c>
      <c r="R5" s="5">
        <f t="shared" si="0"/>
        <v>29527.199999999997</v>
      </c>
      <c r="S5">
        <f>R5*20%</f>
        <v>5905.44</v>
      </c>
      <c r="T5" s="7">
        <f t="shared" si="5"/>
        <v>35432.639999999999</v>
      </c>
    </row>
    <row r="6" spans="1:20" x14ac:dyDescent="0.25">
      <c r="A6" s="3">
        <v>44743</v>
      </c>
      <c r="B6" s="4">
        <v>896111</v>
      </c>
      <c r="C6" s="5">
        <v>22</v>
      </c>
      <c r="D6" s="5">
        <f t="shared" si="1"/>
        <v>19714442</v>
      </c>
      <c r="E6">
        <f t="shared" ref="E6:E14" si="6">D6*20%</f>
        <v>3942888.4000000004</v>
      </c>
      <c r="F6" s="7">
        <f t="shared" si="2"/>
        <v>23657330.399999999</v>
      </c>
      <c r="H6" s="3">
        <v>44743</v>
      </c>
      <c r="I6" s="4">
        <v>85419</v>
      </c>
      <c r="J6" s="5">
        <v>1.1000000000000001</v>
      </c>
      <c r="K6" s="5">
        <f t="shared" si="3"/>
        <v>93960.900000000009</v>
      </c>
      <c r="L6">
        <f t="shared" ref="L6:L14" si="7">K6*20%</f>
        <v>18792.180000000004</v>
      </c>
      <c r="M6" s="7">
        <f t="shared" si="4"/>
        <v>112753.08000000002</v>
      </c>
      <c r="O6" s="3">
        <v>44743</v>
      </c>
      <c r="P6" s="9">
        <v>74090</v>
      </c>
      <c r="Q6" s="5">
        <v>1.1000000000000001</v>
      </c>
      <c r="R6" s="5">
        <f t="shared" si="0"/>
        <v>81499</v>
      </c>
      <c r="S6">
        <f t="shared" ref="S6:S14" si="8">R6*20%</f>
        <v>16299.800000000001</v>
      </c>
      <c r="T6" s="7">
        <f t="shared" si="5"/>
        <v>97798.8</v>
      </c>
    </row>
    <row r="7" spans="1:20" x14ac:dyDescent="0.25">
      <c r="A7" s="3">
        <v>44774</v>
      </c>
      <c r="B7" s="4">
        <v>898590</v>
      </c>
      <c r="C7" s="5">
        <v>22</v>
      </c>
      <c r="D7" s="5">
        <f t="shared" si="1"/>
        <v>19768980</v>
      </c>
      <c r="E7">
        <f t="shared" si="6"/>
        <v>3953796</v>
      </c>
      <c r="F7" s="7">
        <f t="shared" si="2"/>
        <v>23722776</v>
      </c>
      <c r="H7" s="3">
        <v>44774</v>
      </c>
      <c r="I7" s="4">
        <v>82940</v>
      </c>
      <c r="J7" s="5">
        <v>1.1000000000000001</v>
      </c>
      <c r="K7" s="5">
        <f t="shared" si="3"/>
        <v>91234.000000000015</v>
      </c>
      <c r="L7">
        <f t="shared" si="7"/>
        <v>18246.800000000003</v>
      </c>
      <c r="M7" s="7">
        <f t="shared" si="4"/>
        <v>109480.80000000002</v>
      </c>
      <c r="O7" s="3">
        <v>44774</v>
      </c>
      <c r="P7" s="9">
        <v>80325</v>
      </c>
      <c r="Q7" s="5">
        <v>1.1000000000000001</v>
      </c>
      <c r="R7" s="5">
        <f t="shared" si="0"/>
        <v>88357.5</v>
      </c>
      <c r="S7">
        <f t="shared" si="8"/>
        <v>17671.5</v>
      </c>
      <c r="T7" s="7">
        <f t="shared" si="5"/>
        <v>106029</v>
      </c>
    </row>
    <row r="8" spans="1:20" x14ac:dyDescent="0.25">
      <c r="A8" s="3">
        <v>44805</v>
      </c>
      <c r="B8" s="4">
        <v>898590</v>
      </c>
      <c r="C8" s="5">
        <v>22</v>
      </c>
      <c r="D8" s="5">
        <f t="shared" si="1"/>
        <v>19768980</v>
      </c>
      <c r="E8">
        <f t="shared" si="6"/>
        <v>3953796</v>
      </c>
      <c r="F8" s="7">
        <f t="shared" si="2"/>
        <v>23722776</v>
      </c>
      <c r="H8" s="3">
        <v>44805</v>
      </c>
      <c r="I8" s="4">
        <v>82940</v>
      </c>
      <c r="J8" s="5">
        <v>1.1000000000000001</v>
      </c>
      <c r="K8" s="5">
        <f t="shared" si="3"/>
        <v>91234.000000000015</v>
      </c>
      <c r="L8">
        <f t="shared" si="7"/>
        <v>18246.800000000003</v>
      </c>
      <c r="M8" s="7">
        <f t="shared" si="4"/>
        <v>109480.80000000002</v>
      </c>
      <c r="O8" s="3">
        <v>44805</v>
      </c>
      <c r="P8" s="9">
        <v>80325</v>
      </c>
      <c r="Q8" s="5">
        <v>1.1000000000000001</v>
      </c>
      <c r="R8" s="5">
        <f t="shared" si="0"/>
        <v>88357.5</v>
      </c>
      <c r="S8">
        <f t="shared" si="8"/>
        <v>17671.5</v>
      </c>
      <c r="T8" s="7">
        <f t="shared" si="5"/>
        <v>106029</v>
      </c>
    </row>
    <row r="9" spans="1:20" x14ac:dyDescent="0.25">
      <c r="A9" s="3">
        <v>44835</v>
      </c>
      <c r="B9" s="4">
        <v>902050</v>
      </c>
      <c r="C9" s="5">
        <v>22</v>
      </c>
      <c r="D9" s="5">
        <f t="shared" si="1"/>
        <v>19845100</v>
      </c>
      <c r="E9">
        <f t="shared" si="6"/>
        <v>3969020</v>
      </c>
      <c r="F9" s="7">
        <f t="shared" si="2"/>
        <v>23814120</v>
      </c>
      <c r="H9" s="3">
        <v>44835</v>
      </c>
      <c r="I9" s="4">
        <v>79480</v>
      </c>
      <c r="J9" s="5">
        <v>1.1000000000000001</v>
      </c>
      <c r="K9" s="5">
        <f t="shared" si="3"/>
        <v>87428</v>
      </c>
      <c r="L9">
        <f t="shared" si="7"/>
        <v>17485.600000000002</v>
      </c>
      <c r="M9" s="7">
        <f t="shared" si="4"/>
        <v>104913.60000000001</v>
      </c>
      <c r="O9" s="3">
        <v>44835</v>
      </c>
      <c r="P9" s="9">
        <v>83563</v>
      </c>
      <c r="Q9" s="5">
        <v>1.1000000000000001</v>
      </c>
      <c r="R9" s="5">
        <f t="shared" si="0"/>
        <v>91919.3</v>
      </c>
      <c r="S9">
        <f t="shared" si="8"/>
        <v>18383.86</v>
      </c>
      <c r="T9" s="7">
        <f t="shared" si="5"/>
        <v>110303.16</v>
      </c>
    </row>
    <row r="10" spans="1:20" x14ac:dyDescent="0.25">
      <c r="A10" s="3">
        <v>44866</v>
      </c>
      <c r="B10" s="4">
        <v>901831</v>
      </c>
      <c r="C10" s="5">
        <v>22</v>
      </c>
      <c r="D10" s="5">
        <f t="shared" si="1"/>
        <v>19840282</v>
      </c>
      <c r="E10">
        <f t="shared" si="6"/>
        <v>3968056.4000000004</v>
      </c>
      <c r="F10" s="7">
        <f t="shared" si="2"/>
        <v>23808338.399999999</v>
      </c>
      <c r="H10" s="3">
        <v>44866</v>
      </c>
      <c r="I10" s="4">
        <v>79699</v>
      </c>
      <c r="J10" s="5">
        <v>1.1000000000000001</v>
      </c>
      <c r="K10" s="5">
        <f t="shared" si="3"/>
        <v>87668.900000000009</v>
      </c>
      <c r="L10">
        <f t="shared" si="7"/>
        <v>17533.780000000002</v>
      </c>
      <c r="M10" s="7">
        <f t="shared" si="4"/>
        <v>105202.68000000001</v>
      </c>
      <c r="O10" s="3">
        <v>44866</v>
      </c>
      <c r="P10" s="9">
        <v>79845</v>
      </c>
      <c r="Q10" s="5">
        <v>1.1000000000000001</v>
      </c>
      <c r="R10" s="5">
        <f t="shared" si="0"/>
        <v>87829.5</v>
      </c>
      <c r="S10">
        <f t="shared" si="8"/>
        <v>17565.900000000001</v>
      </c>
      <c r="T10" s="7">
        <f t="shared" si="5"/>
        <v>105395.4</v>
      </c>
    </row>
    <row r="11" spans="1:20" x14ac:dyDescent="0.25">
      <c r="A11" s="3">
        <v>44896</v>
      </c>
      <c r="B11" s="4">
        <v>909434</v>
      </c>
      <c r="C11" s="5">
        <v>22</v>
      </c>
      <c r="D11" s="5">
        <f t="shared" si="1"/>
        <v>20007548</v>
      </c>
      <c r="E11">
        <f t="shared" si="6"/>
        <v>4001509.6</v>
      </c>
      <c r="F11" s="7">
        <f t="shared" si="2"/>
        <v>24009057.600000001</v>
      </c>
      <c r="H11" s="3">
        <v>44896</v>
      </c>
      <c r="I11" s="4">
        <v>72096</v>
      </c>
      <c r="J11" s="5">
        <v>1.1000000000000001</v>
      </c>
      <c r="K11" s="5">
        <f t="shared" si="3"/>
        <v>79305.600000000006</v>
      </c>
      <c r="L11">
        <f t="shared" si="7"/>
        <v>15861.120000000003</v>
      </c>
      <c r="M11" s="7">
        <f t="shared" si="4"/>
        <v>95166.720000000001</v>
      </c>
      <c r="O11" s="3">
        <v>44896</v>
      </c>
      <c r="P11" s="9">
        <v>82318</v>
      </c>
      <c r="Q11" s="5">
        <v>1.1000000000000001</v>
      </c>
      <c r="R11" s="5">
        <f t="shared" si="0"/>
        <v>90549.8</v>
      </c>
      <c r="S11">
        <f t="shared" si="8"/>
        <v>18109.960000000003</v>
      </c>
      <c r="T11" s="7">
        <f t="shared" si="5"/>
        <v>108659.76000000001</v>
      </c>
    </row>
    <row r="12" spans="1:20" x14ac:dyDescent="0.25">
      <c r="A12" s="3">
        <v>44927</v>
      </c>
      <c r="B12" s="4">
        <v>913382</v>
      </c>
      <c r="C12" s="5">
        <v>22</v>
      </c>
      <c r="D12" s="5">
        <f t="shared" si="1"/>
        <v>20094404</v>
      </c>
      <c r="E12">
        <f t="shared" si="6"/>
        <v>4018880.8000000003</v>
      </c>
      <c r="F12" s="7">
        <f t="shared" si="2"/>
        <v>24113284.800000001</v>
      </c>
      <c r="H12" s="3">
        <v>44927</v>
      </c>
      <c r="I12" s="4">
        <v>68148</v>
      </c>
      <c r="J12" s="5">
        <v>1.1000000000000001</v>
      </c>
      <c r="K12" s="5">
        <f t="shared" si="3"/>
        <v>74962.8</v>
      </c>
      <c r="L12">
        <f t="shared" si="7"/>
        <v>14992.560000000001</v>
      </c>
      <c r="M12" s="7">
        <f t="shared" si="4"/>
        <v>89955.36</v>
      </c>
      <c r="O12" s="3">
        <v>44927</v>
      </c>
      <c r="P12" s="9">
        <v>81861</v>
      </c>
      <c r="Q12" s="5">
        <v>1.1000000000000001</v>
      </c>
      <c r="R12" s="5">
        <f t="shared" si="0"/>
        <v>90047.1</v>
      </c>
      <c r="S12">
        <f t="shared" si="8"/>
        <v>18009.420000000002</v>
      </c>
      <c r="T12" s="7">
        <f t="shared" si="5"/>
        <v>108056.52</v>
      </c>
    </row>
    <row r="13" spans="1:20" x14ac:dyDescent="0.25">
      <c r="A13" s="3">
        <v>44958</v>
      </c>
      <c r="B13" s="4">
        <v>919260</v>
      </c>
      <c r="C13" s="5">
        <v>22</v>
      </c>
      <c r="D13" s="5">
        <f t="shared" si="1"/>
        <v>20223720</v>
      </c>
      <c r="E13">
        <f t="shared" si="6"/>
        <v>4044744</v>
      </c>
      <c r="F13" s="7">
        <f t="shared" si="2"/>
        <v>24268464</v>
      </c>
      <c r="H13" s="3">
        <v>44958</v>
      </c>
      <c r="I13" s="4">
        <v>62270</v>
      </c>
      <c r="J13" s="5">
        <v>1.1000000000000001</v>
      </c>
      <c r="K13" s="5">
        <f t="shared" si="3"/>
        <v>68497</v>
      </c>
      <c r="L13">
        <f t="shared" si="7"/>
        <v>13699.400000000001</v>
      </c>
      <c r="M13" s="7">
        <f t="shared" si="4"/>
        <v>82196.399999999994</v>
      </c>
      <c r="O13" s="3">
        <v>44958</v>
      </c>
      <c r="P13" s="9">
        <v>75350</v>
      </c>
      <c r="Q13" s="5">
        <v>1.1000000000000001</v>
      </c>
      <c r="R13" s="5">
        <f t="shared" si="0"/>
        <v>82885</v>
      </c>
      <c r="S13">
        <f t="shared" si="8"/>
        <v>16577</v>
      </c>
      <c r="T13" s="7">
        <f t="shared" si="5"/>
        <v>99462</v>
      </c>
    </row>
    <row r="14" spans="1:20" x14ac:dyDescent="0.25">
      <c r="A14" s="3">
        <v>44986</v>
      </c>
      <c r="B14" s="4">
        <v>899804</v>
      </c>
      <c r="C14" s="5">
        <v>22</v>
      </c>
      <c r="D14" s="5">
        <f t="shared" si="1"/>
        <v>19795688</v>
      </c>
      <c r="E14">
        <f t="shared" si="6"/>
        <v>3959137.6</v>
      </c>
      <c r="F14" s="7">
        <f t="shared" si="2"/>
        <v>23754825.600000001</v>
      </c>
      <c r="H14" s="3">
        <v>44986</v>
      </c>
      <c r="I14" s="4">
        <v>81726</v>
      </c>
      <c r="J14" s="5">
        <v>1.1000000000000001</v>
      </c>
      <c r="K14" s="5">
        <f t="shared" si="3"/>
        <v>89898.6</v>
      </c>
      <c r="L14">
        <f t="shared" si="7"/>
        <v>17979.72</v>
      </c>
      <c r="M14" s="7">
        <f t="shared" si="4"/>
        <v>107878.32</v>
      </c>
      <c r="O14" s="3">
        <v>44986</v>
      </c>
      <c r="P14" s="9">
        <v>75321</v>
      </c>
      <c r="Q14" s="5">
        <v>1.1000000000000001</v>
      </c>
      <c r="R14" s="5">
        <f t="shared" si="0"/>
        <v>82853.100000000006</v>
      </c>
      <c r="S14">
        <f t="shared" si="8"/>
        <v>16570.620000000003</v>
      </c>
      <c r="T14" s="7">
        <f t="shared" si="5"/>
        <v>99423.72</v>
      </c>
    </row>
    <row r="15" spans="1:20" ht="18.75" x14ac:dyDescent="0.3">
      <c r="A15" s="11" t="s">
        <v>9</v>
      </c>
      <c r="B15" s="12">
        <f>SUM(B3:B14)</f>
        <v>10842827</v>
      </c>
      <c r="C15" s="11"/>
      <c r="D15" s="11">
        <f>SUM(D3:D14)</f>
        <v>210206632</v>
      </c>
      <c r="E15" s="11">
        <f>SUM(E3:E14)</f>
        <v>42041326.399999999</v>
      </c>
      <c r="F15" s="13">
        <f>SUM(F3:F14)</f>
        <v>252247958.40000001</v>
      </c>
      <c r="H15" s="11" t="s">
        <v>9</v>
      </c>
      <c r="I15" s="12">
        <f>SUM(I3:I14)</f>
        <v>935533</v>
      </c>
      <c r="J15" s="11"/>
      <c r="K15" s="11">
        <f>SUM(K3:K14)</f>
        <v>850883.2</v>
      </c>
      <c r="L15" s="11">
        <f>SUM(L3:L14)</f>
        <v>170176.64000000001</v>
      </c>
      <c r="M15" s="13">
        <f>SUM(M3:M14)</f>
        <v>1021059.8400000001</v>
      </c>
      <c r="O15" s="11" t="s">
        <v>9</v>
      </c>
      <c r="P15" s="12">
        <f>SUM(P3:P14)</f>
        <v>963448</v>
      </c>
      <c r="Q15" s="11"/>
      <c r="R15" s="11">
        <f>SUM(R3:R14)</f>
        <v>874459.8</v>
      </c>
      <c r="S15" s="11">
        <f>SUM(S3:S14)</f>
        <v>174891.96</v>
      </c>
      <c r="T15" s="13">
        <f>SUM(T3:T14)</f>
        <v>1049351.76</v>
      </c>
    </row>
    <row r="16" spans="1:20" ht="21" x14ac:dyDescent="0.35">
      <c r="B16" s="14" t="s">
        <v>10</v>
      </c>
      <c r="F16" s="13" t="s">
        <v>11</v>
      </c>
      <c r="H16" s="1"/>
      <c r="M16" s="13" t="s">
        <v>12</v>
      </c>
      <c r="O16" s="1"/>
      <c r="T16" s="13" t="s">
        <v>13</v>
      </c>
    </row>
    <row r="19" spans="1:20" ht="21" x14ac:dyDescent="0.35">
      <c r="B19" s="1" t="s">
        <v>14</v>
      </c>
      <c r="H19" s="1" t="s">
        <v>15</v>
      </c>
      <c r="O19" s="1" t="s">
        <v>16</v>
      </c>
    </row>
    <row r="20" spans="1:20" x14ac:dyDescent="0.25">
      <c r="A20" s="2" t="s">
        <v>3</v>
      </c>
      <c r="B20" s="2" t="s">
        <v>4</v>
      </c>
      <c r="C20" s="2" t="s">
        <v>5</v>
      </c>
      <c r="D20" s="2" t="s">
        <v>6</v>
      </c>
      <c r="E20" s="2" t="s">
        <v>7</v>
      </c>
      <c r="F20" s="2" t="s">
        <v>8</v>
      </c>
      <c r="H20" s="2" t="s">
        <v>3</v>
      </c>
      <c r="I20" s="2" t="s">
        <v>4</v>
      </c>
      <c r="J20" s="2" t="s">
        <v>5</v>
      </c>
      <c r="K20" s="2" t="s">
        <v>6</v>
      </c>
      <c r="L20" s="2" t="s">
        <v>7</v>
      </c>
      <c r="M20" s="2" t="s">
        <v>8</v>
      </c>
      <c r="O20" s="2" t="s">
        <v>3</v>
      </c>
      <c r="P20" s="2" t="s">
        <v>4</v>
      </c>
      <c r="Q20" s="2" t="s">
        <v>5</v>
      </c>
      <c r="R20" s="2" t="s">
        <v>6</v>
      </c>
      <c r="S20" s="2" t="s">
        <v>7</v>
      </c>
      <c r="T20" s="2" t="s">
        <v>8</v>
      </c>
    </row>
    <row r="21" spans="1:20" x14ac:dyDescent="0.25">
      <c r="A21" s="3">
        <v>45017</v>
      </c>
      <c r="B21" s="4">
        <v>1123168</v>
      </c>
      <c r="C21" s="5">
        <v>22</v>
      </c>
      <c r="D21" s="6">
        <f>C21*B21</f>
        <v>24709696</v>
      </c>
      <c r="E21">
        <f>D21*0.2</f>
        <v>4941939.2</v>
      </c>
      <c r="F21" s="7">
        <f>D21+E21</f>
        <v>29651635.199999999</v>
      </c>
      <c r="H21" s="3">
        <v>45017</v>
      </c>
      <c r="I21" s="4">
        <v>70642</v>
      </c>
      <c r="J21" s="5">
        <v>1.1000000000000001</v>
      </c>
      <c r="K21" s="6">
        <f>J21*I21</f>
        <v>77706.200000000012</v>
      </c>
      <c r="L21">
        <f>K21*0.2</f>
        <v>15541.240000000003</v>
      </c>
      <c r="M21" s="7">
        <f>K21+L21</f>
        <v>93247.440000000017</v>
      </c>
      <c r="O21" s="3">
        <v>45017</v>
      </c>
      <c r="P21" s="4">
        <v>81686</v>
      </c>
      <c r="Q21" s="5">
        <v>1.1000000000000001</v>
      </c>
      <c r="R21" s="6">
        <f t="shared" ref="R21:R32" si="9">Q21*P21</f>
        <v>89854.6</v>
      </c>
      <c r="S21">
        <f>R21*0.2</f>
        <v>17970.920000000002</v>
      </c>
      <c r="T21" s="7">
        <f>R21+S21</f>
        <v>107825.52</v>
      </c>
    </row>
    <row r="22" spans="1:20" x14ac:dyDescent="0.25">
      <c r="A22" s="3">
        <v>45047</v>
      </c>
      <c r="B22" s="4">
        <v>1141686</v>
      </c>
      <c r="C22" s="5">
        <v>22</v>
      </c>
      <c r="D22" s="5">
        <f t="shared" ref="D22:D32" si="10">C22*B22</f>
        <v>25117092</v>
      </c>
      <c r="E22">
        <f>D22*0.2</f>
        <v>5023418.4000000004</v>
      </c>
      <c r="F22" s="7">
        <f t="shared" ref="F22:F32" si="11">D22+E22</f>
        <v>30140510.399999999</v>
      </c>
      <c r="H22" s="3">
        <v>45047</v>
      </c>
      <c r="I22" s="4">
        <v>95804</v>
      </c>
      <c r="J22" s="5">
        <v>1.1000000000000001</v>
      </c>
      <c r="K22" s="5">
        <f t="shared" ref="K22:K32" si="12">J22*I22</f>
        <v>105384.40000000001</v>
      </c>
      <c r="L22">
        <f>K22*0.2</f>
        <v>21076.880000000005</v>
      </c>
      <c r="M22" s="7">
        <f t="shared" ref="M22:M32" si="13">K22+L22</f>
        <v>126461.28000000001</v>
      </c>
      <c r="O22" s="3">
        <v>45047</v>
      </c>
      <c r="P22" s="4">
        <v>82737</v>
      </c>
      <c r="Q22" s="5">
        <v>1.1000000000000001</v>
      </c>
      <c r="R22" s="5">
        <f t="shared" si="9"/>
        <v>91010.700000000012</v>
      </c>
      <c r="S22">
        <f>R22*0.2</f>
        <v>18202.140000000003</v>
      </c>
      <c r="T22" s="7">
        <f t="shared" ref="T22:T32" si="14">R22+S22</f>
        <v>109212.84000000001</v>
      </c>
    </row>
    <row r="23" spans="1:20" x14ac:dyDescent="0.25">
      <c r="A23" s="3">
        <v>45078</v>
      </c>
      <c r="B23" s="4">
        <v>1042323</v>
      </c>
      <c r="C23" s="5">
        <v>22</v>
      </c>
      <c r="D23" s="5">
        <f t="shared" si="10"/>
        <v>22931106</v>
      </c>
      <c r="E23">
        <f>D23*20%</f>
        <v>4586221.2</v>
      </c>
      <c r="F23" s="7">
        <f t="shared" si="11"/>
        <v>27517327.199999999</v>
      </c>
      <c r="H23" s="3">
        <v>45078</v>
      </c>
      <c r="I23" s="4">
        <v>110968</v>
      </c>
      <c r="J23" s="5">
        <v>1.1000000000000001</v>
      </c>
      <c r="K23" s="5">
        <f t="shared" si="12"/>
        <v>122064.8</v>
      </c>
      <c r="L23">
        <f>K23*20%</f>
        <v>24412.960000000003</v>
      </c>
      <c r="M23" s="7">
        <f t="shared" si="13"/>
        <v>146477.76000000001</v>
      </c>
      <c r="O23" s="3">
        <v>45078</v>
      </c>
      <c r="P23" s="4">
        <v>80174</v>
      </c>
      <c r="Q23" s="5">
        <v>1.1000000000000001</v>
      </c>
      <c r="R23" s="5">
        <f t="shared" si="9"/>
        <v>88191.400000000009</v>
      </c>
      <c r="S23">
        <f>R23*20%</f>
        <v>17638.280000000002</v>
      </c>
      <c r="T23" s="7">
        <f t="shared" si="14"/>
        <v>105829.68000000001</v>
      </c>
    </row>
    <row r="24" spans="1:20" x14ac:dyDescent="0.25">
      <c r="A24" s="3">
        <v>45108</v>
      </c>
      <c r="B24" s="4">
        <v>982252</v>
      </c>
      <c r="C24" s="5">
        <v>24.2</v>
      </c>
      <c r="D24" s="5">
        <f t="shared" si="10"/>
        <v>23770498.399999999</v>
      </c>
      <c r="E24">
        <f t="shared" ref="E24:E32" si="15">D24*20%</f>
        <v>4754099.68</v>
      </c>
      <c r="F24" s="7">
        <f t="shared" si="11"/>
        <v>28524598.079999998</v>
      </c>
      <c r="H24" s="3">
        <v>45108</v>
      </c>
      <c r="I24" s="4">
        <v>67751</v>
      </c>
      <c r="J24" s="5">
        <v>1.21</v>
      </c>
      <c r="K24" s="5">
        <f t="shared" si="12"/>
        <v>81978.709999999992</v>
      </c>
      <c r="L24">
        <f t="shared" ref="L24:L32" si="16">K24*20%</f>
        <v>16395.741999999998</v>
      </c>
      <c r="M24" s="7">
        <f t="shared" si="13"/>
        <v>98374.45199999999</v>
      </c>
      <c r="O24" s="3">
        <v>45108</v>
      </c>
      <c r="P24" s="4">
        <v>82631</v>
      </c>
      <c r="Q24" s="5">
        <v>1.21</v>
      </c>
      <c r="R24" s="5">
        <f t="shared" si="9"/>
        <v>99983.51</v>
      </c>
      <c r="S24">
        <f t="shared" ref="S24:S32" si="17">R24*20%</f>
        <v>19996.702000000001</v>
      </c>
      <c r="T24" s="7">
        <f t="shared" si="14"/>
        <v>119980.212</v>
      </c>
    </row>
    <row r="25" spans="1:20" x14ac:dyDescent="0.25">
      <c r="A25" s="3">
        <v>45139</v>
      </c>
      <c r="B25" s="4">
        <v>1026533</v>
      </c>
      <c r="C25" s="5">
        <v>24.2</v>
      </c>
      <c r="D25" s="5">
        <f t="shared" si="10"/>
        <v>24842098.599999998</v>
      </c>
      <c r="E25">
        <f t="shared" si="15"/>
        <v>4968419.72</v>
      </c>
      <c r="F25" s="7">
        <f t="shared" si="11"/>
        <v>29810518.319999997</v>
      </c>
      <c r="H25" s="3">
        <v>45139</v>
      </c>
      <c r="I25" s="4">
        <v>66664</v>
      </c>
      <c r="J25" s="5">
        <v>1.21</v>
      </c>
      <c r="K25" s="5">
        <f t="shared" si="12"/>
        <v>80663.44</v>
      </c>
      <c r="L25">
        <f t="shared" si="16"/>
        <v>16132.688000000002</v>
      </c>
      <c r="M25" s="7">
        <f t="shared" si="13"/>
        <v>96796.127999999997</v>
      </c>
      <c r="O25" s="3">
        <v>45139</v>
      </c>
      <c r="P25" s="4">
        <v>82969</v>
      </c>
      <c r="Q25" s="5">
        <v>1.21</v>
      </c>
      <c r="R25" s="5">
        <f t="shared" si="9"/>
        <v>100392.48999999999</v>
      </c>
      <c r="S25">
        <f t="shared" si="17"/>
        <v>20078.498</v>
      </c>
      <c r="T25" s="7">
        <f t="shared" si="14"/>
        <v>120470.98799999998</v>
      </c>
    </row>
    <row r="26" spans="1:20" x14ac:dyDescent="0.25">
      <c r="A26" s="3">
        <v>45170</v>
      </c>
      <c r="B26" s="4">
        <v>1257491</v>
      </c>
      <c r="C26" s="5">
        <v>24.2</v>
      </c>
      <c r="D26" s="5">
        <f t="shared" si="10"/>
        <v>30431282.199999999</v>
      </c>
      <c r="E26">
        <f t="shared" si="15"/>
        <v>6086256.4400000004</v>
      </c>
      <c r="F26" s="7">
        <f t="shared" si="11"/>
        <v>36517538.640000001</v>
      </c>
      <c r="H26" s="3">
        <v>45170</v>
      </c>
      <c r="I26" s="4">
        <v>68924</v>
      </c>
      <c r="J26" s="5">
        <v>1.21</v>
      </c>
      <c r="K26" s="5">
        <f t="shared" si="12"/>
        <v>83398.039999999994</v>
      </c>
      <c r="L26">
        <f t="shared" si="16"/>
        <v>16679.608</v>
      </c>
      <c r="M26" s="7">
        <f t="shared" si="13"/>
        <v>100077.64799999999</v>
      </c>
      <c r="O26" s="3">
        <v>45170</v>
      </c>
      <c r="P26" s="4">
        <v>79260</v>
      </c>
      <c r="Q26" s="5">
        <v>1.21</v>
      </c>
      <c r="R26" s="5">
        <f t="shared" si="9"/>
        <v>95904.599999999991</v>
      </c>
      <c r="S26">
        <f t="shared" si="17"/>
        <v>19180.919999999998</v>
      </c>
      <c r="T26" s="7">
        <f t="shared" si="14"/>
        <v>115085.51999999999</v>
      </c>
    </row>
    <row r="27" spans="1:20" x14ac:dyDescent="0.25">
      <c r="A27" s="3">
        <v>45200</v>
      </c>
      <c r="B27" s="4">
        <v>1344381</v>
      </c>
      <c r="C27" s="5">
        <v>24.2</v>
      </c>
      <c r="D27" s="5">
        <f t="shared" si="10"/>
        <v>32534020.199999999</v>
      </c>
      <c r="E27">
        <f t="shared" si="15"/>
        <v>6506804.04</v>
      </c>
      <c r="F27" s="7">
        <f t="shared" si="11"/>
        <v>39040824.240000002</v>
      </c>
      <c r="H27" s="3">
        <v>45200</v>
      </c>
      <c r="I27" s="4">
        <v>63654</v>
      </c>
      <c r="J27" s="5">
        <v>1.21</v>
      </c>
      <c r="K27" s="5">
        <f t="shared" si="12"/>
        <v>77021.34</v>
      </c>
      <c r="L27">
        <f t="shared" si="16"/>
        <v>15404.268</v>
      </c>
      <c r="M27" s="7">
        <f t="shared" si="13"/>
        <v>92425.607999999993</v>
      </c>
      <c r="O27" s="3">
        <v>45200</v>
      </c>
      <c r="P27" s="4">
        <v>74472</v>
      </c>
      <c r="Q27" s="5">
        <v>1.21</v>
      </c>
      <c r="R27" s="5">
        <f t="shared" si="9"/>
        <v>90111.12</v>
      </c>
      <c r="S27">
        <f t="shared" si="17"/>
        <v>18022.223999999998</v>
      </c>
      <c r="T27" s="7">
        <f t="shared" si="14"/>
        <v>108133.344</v>
      </c>
    </row>
    <row r="28" spans="1:20" x14ac:dyDescent="0.25">
      <c r="A28" s="3">
        <v>45231</v>
      </c>
      <c r="B28" s="4">
        <v>1244065</v>
      </c>
      <c r="C28" s="5">
        <v>24.2</v>
      </c>
      <c r="D28" s="5">
        <f t="shared" si="10"/>
        <v>30106373</v>
      </c>
      <c r="E28">
        <f t="shared" si="15"/>
        <v>6021274.6000000006</v>
      </c>
      <c r="F28" s="7">
        <f t="shared" si="11"/>
        <v>36127647.600000001</v>
      </c>
      <c r="H28" s="3">
        <v>45231</v>
      </c>
      <c r="I28" s="4">
        <v>67777</v>
      </c>
      <c r="J28" s="5">
        <v>1.21</v>
      </c>
      <c r="K28" s="5">
        <f t="shared" si="12"/>
        <v>82010.17</v>
      </c>
      <c r="L28">
        <f t="shared" si="16"/>
        <v>16402.034</v>
      </c>
      <c r="M28" s="7">
        <f t="shared" si="13"/>
        <v>98412.203999999998</v>
      </c>
      <c r="O28" s="3">
        <v>45231</v>
      </c>
      <c r="P28" s="4">
        <v>73437</v>
      </c>
      <c r="Q28" s="5">
        <v>1.21</v>
      </c>
      <c r="R28" s="5">
        <f t="shared" si="9"/>
        <v>88858.77</v>
      </c>
      <c r="S28">
        <f t="shared" si="17"/>
        <v>17771.754000000001</v>
      </c>
      <c r="T28" s="7">
        <f t="shared" si="14"/>
        <v>106630.524</v>
      </c>
    </row>
    <row r="29" spans="1:20" x14ac:dyDescent="0.25">
      <c r="A29" s="3">
        <v>45261</v>
      </c>
      <c r="B29" s="4">
        <v>880517</v>
      </c>
      <c r="C29" s="5">
        <v>24.2</v>
      </c>
      <c r="D29" s="5">
        <f t="shared" si="10"/>
        <v>21308511.399999999</v>
      </c>
      <c r="E29">
        <f t="shared" si="15"/>
        <v>4261702.28</v>
      </c>
      <c r="F29" s="7">
        <f t="shared" si="11"/>
        <v>25570213.68</v>
      </c>
      <c r="H29" s="3">
        <v>45261</v>
      </c>
      <c r="I29" s="4">
        <v>70750</v>
      </c>
      <c r="J29" s="5">
        <v>1.21</v>
      </c>
      <c r="K29" s="5">
        <f t="shared" si="12"/>
        <v>85607.5</v>
      </c>
      <c r="L29">
        <f t="shared" si="16"/>
        <v>17121.5</v>
      </c>
      <c r="M29" s="7">
        <f t="shared" si="13"/>
        <v>102729</v>
      </c>
      <c r="O29" s="3">
        <v>45261</v>
      </c>
      <c r="P29" s="4">
        <v>74108</v>
      </c>
      <c r="Q29" s="5">
        <v>1.21</v>
      </c>
      <c r="R29" s="5">
        <f t="shared" si="9"/>
        <v>89670.68</v>
      </c>
      <c r="S29">
        <f t="shared" si="17"/>
        <v>17934.135999999999</v>
      </c>
      <c r="T29" s="7">
        <f t="shared" si="14"/>
        <v>107604.81599999999</v>
      </c>
    </row>
    <row r="30" spans="1:20" x14ac:dyDescent="0.25">
      <c r="A30" s="3">
        <v>45292</v>
      </c>
      <c r="B30" s="4">
        <v>636113</v>
      </c>
      <c r="C30" s="5">
        <v>24.2</v>
      </c>
      <c r="D30" s="5">
        <f t="shared" si="10"/>
        <v>15393934.6</v>
      </c>
      <c r="E30">
        <f t="shared" si="15"/>
        <v>3078786.92</v>
      </c>
      <c r="F30" s="7">
        <f t="shared" si="11"/>
        <v>18472721.52</v>
      </c>
      <c r="H30" s="3">
        <v>45292</v>
      </c>
      <c r="I30" s="4">
        <v>69984</v>
      </c>
      <c r="J30" s="5">
        <v>1.21</v>
      </c>
      <c r="K30" s="5">
        <f t="shared" si="12"/>
        <v>84680.639999999999</v>
      </c>
      <c r="L30">
        <f t="shared" si="16"/>
        <v>16936.128000000001</v>
      </c>
      <c r="M30" s="7">
        <f t="shared" si="13"/>
        <v>101616.768</v>
      </c>
      <c r="O30" s="3">
        <v>45292</v>
      </c>
      <c r="P30" s="4">
        <v>76526</v>
      </c>
      <c r="Q30" s="5">
        <v>1.21</v>
      </c>
      <c r="R30" s="5">
        <f t="shared" si="9"/>
        <v>92596.459999999992</v>
      </c>
      <c r="S30">
        <f t="shared" si="17"/>
        <v>18519.291999999998</v>
      </c>
      <c r="T30" s="7">
        <f t="shared" si="14"/>
        <v>111115.75199999999</v>
      </c>
    </row>
    <row r="31" spans="1:20" x14ac:dyDescent="0.25">
      <c r="A31" s="3">
        <v>45323</v>
      </c>
      <c r="B31" s="4">
        <v>594704</v>
      </c>
      <c r="C31" s="5">
        <v>24.2</v>
      </c>
      <c r="D31" s="5">
        <f t="shared" si="10"/>
        <v>14391836.799999999</v>
      </c>
      <c r="E31">
        <f t="shared" si="15"/>
        <v>2878367.36</v>
      </c>
      <c r="F31" s="7">
        <f t="shared" si="11"/>
        <v>17270204.16</v>
      </c>
      <c r="H31" s="3">
        <v>45323</v>
      </c>
      <c r="I31" s="4">
        <v>61196</v>
      </c>
      <c r="J31" s="5">
        <v>1.21</v>
      </c>
      <c r="K31" s="5">
        <f t="shared" si="12"/>
        <v>74047.16</v>
      </c>
      <c r="L31">
        <f t="shared" si="16"/>
        <v>14809.432000000001</v>
      </c>
      <c r="M31" s="7">
        <f t="shared" si="13"/>
        <v>88856.592000000004</v>
      </c>
      <c r="O31" s="3">
        <v>45323</v>
      </c>
      <c r="P31" s="4">
        <v>73625</v>
      </c>
      <c r="Q31" s="5">
        <v>1.21</v>
      </c>
      <c r="R31" s="5">
        <f t="shared" si="9"/>
        <v>89086.25</v>
      </c>
      <c r="S31">
        <f t="shared" si="17"/>
        <v>17817.25</v>
      </c>
      <c r="T31" s="7">
        <f t="shared" si="14"/>
        <v>106903.5</v>
      </c>
    </row>
    <row r="32" spans="1:20" x14ac:dyDescent="0.25">
      <c r="A32" s="3">
        <v>45352</v>
      </c>
      <c r="B32" s="4">
        <v>655335</v>
      </c>
      <c r="C32" s="5">
        <v>24.2</v>
      </c>
      <c r="D32" s="5">
        <f t="shared" si="10"/>
        <v>15859107</v>
      </c>
      <c r="E32">
        <f t="shared" si="15"/>
        <v>3171821.4000000004</v>
      </c>
      <c r="F32" s="7">
        <f t="shared" si="11"/>
        <v>19030928.399999999</v>
      </c>
      <c r="H32" s="3">
        <v>45352</v>
      </c>
      <c r="I32" s="4">
        <v>70565</v>
      </c>
      <c r="J32" s="5">
        <v>1.21</v>
      </c>
      <c r="K32" s="5">
        <f t="shared" si="12"/>
        <v>85383.65</v>
      </c>
      <c r="L32">
        <f t="shared" si="16"/>
        <v>17076.73</v>
      </c>
      <c r="M32" s="7">
        <f t="shared" si="13"/>
        <v>102460.37999999999</v>
      </c>
      <c r="O32" s="3">
        <v>45352</v>
      </c>
      <c r="P32" s="4">
        <v>79857</v>
      </c>
      <c r="Q32" s="5">
        <v>1.21</v>
      </c>
      <c r="R32" s="5">
        <f t="shared" si="9"/>
        <v>96626.97</v>
      </c>
      <c r="S32">
        <f t="shared" si="17"/>
        <v>19325.394</v>
      </c>
      <c r="T32" s="7">
        <f t="shared" si="14"/>
        <v>115952.364</v>
      </c>
    </row>
    <row r="33" spans="1:20" ht="18.75" x14ac:dyDescent="0.3">
      <c r="A33" s="11" t="s">
        <v>9</v>
      </c>
      <c r="B33" s="12">
        <f>SUM(B21:B32)</f>
        <v>11928568</v>
      </c>
      <c r="C33" s="11"/>
      <c r="D33" s="11">
        <f>SUM(D21:D32)</f>
        <v>281395556.19999999</v>
      </c>
      <c r="E33" s="11">
        <f>SUM(E21:E32)</f>
        <v>56279111.240000002</v>
      </c>
      <c r="F33" s="13">
        <f>SUM(F21:F32)</f>
        <v>337674667.43999994</v>
      </c>
      <c r="H33" s="11" t="s">
        <v>9</v>
      </c>
      <c r="I33" s="12">
        <f>SUM(I21:I32)</f>
        <v>884679</v>
      </c>
      <c r="J33" s="11"/>
      <c r="K33" s="11">
        <f>SUM(K21:K32)</f>
        <v>1039946.05</v>
      </c>
      <c r="L33" s="11">
        <f>SUM(L21:L32)</f>
        <v>207989.21000000002</v>
      </c>
      <c r="M33" s="13">
        <f>SUM(M21:M32)</f>
        <v>1247935.26</v>
      </c>
      <c r="O33" s="11" t="s">
        <v>9</v>
      </c>
      <c r="P33" s="12">
        <f>SUM(P21:P32)</f>
        <v>941482</v>
      </c>
      <c r="Q33" s="11"/>
      <c r="R33" s="11">
        <f>SUM(R21:R32)</f>
        <v>1112287.55</v>
      </c>
      <c r="S33" s="11">
        <f>SUM(S21:S32)</f>
        <v>222457.51</v>
      </c>
      <c r="T33" s="13">
        <f>SUM(T21:T32)</f>
        <v>1334745.06</v>
      </c>
    </row>
    <row r="34" spans="1:20" ht="21" x14ac:dyDescent="0.35">
      <c r="B34" s="14" t="s">
        <v>10</v>
      </c>
      <c r="F34" s="13" t="s">
        <v>17</v>
      </c>
      <c r="H34" s="1"/>
      <c r="M34" s="13" t="s">
        <v>18</v>
      </c>
      <c r="O34" s="1"/>
      <c r="T34" s="13" t="s">
        <v>19</v>
      </c>
    </row>
    <row r="37" spans="1:20" x14ac:dyDescent="0.25">
      <c r="A37" s="2"/>
    </row>
    <row r="38" spans="1:20" x14ac:dyDescent="0.25">
      <c r="A38" s="3"/>
    </row>
    <row r="39" spans="1:20" x14ac:dyDescent="0.25">
      <c r="A39" s="3"/>
    </row>
    <row r="40" spans="1:20" x14ac:dyDescent="0.25">
      <c r="A40" s="3"/>
    </row>
    <row r="41" spans="1:20" x14ac:dyDescent="0.25">
      <c r="A41" s="3"/>
    </row>
    <row r="42" spans="1:20" x14ac:dyDescent="0.25">
      <c r="A42" s="3"/>
    </row>
    <row r="43" spans="1:20" x14ac:dyDescent="0.25">
      <c r="A43" s="3"/>
    </row>
    <row r="44" spans="1:20" x14ac:dyDescent="0.25">
      <c r="A44" s="3"/>
    </row>
    <row r="45" spans="1:20" x14ac:dyDescent="0.25">
      <c r="A45" s="3"/>
    </row>
    <row r="46" spans="1:20" x14ac:dyDescent="0.25">
      <c r="A46" s="3"/>
    </row>
    <row r="47" spans="1:20" x14ac:dyDescent="0.25">
      <c r="A47" s="3"/>
    </row>
    <row r="48" spans="1:20" x14ac:dyDescent="0.25">
      <c r="A48" s="3"/>
    </row>
    <row r="49" spans="1:1" x14ac:dyDescent="0.25">
      <c r="A49" s="3"/>
    </row>
    <row r="50" spans="1:1" ht="18.75" x14ac:dyDescent="0.3">
      <c r="A50" s="11"/>
    </row>
    <row r="54" spans="1:1" x14ac:dyDescent="0.25">
      <c r="A54" s="2" t="s">
        <v>3</v>
      </c>
    </row>
    <row r="55" spans="1:1" x14ac:dyDescent="0.25">
      <c r="A55" s="3">
        <v>46478</v>
      </c>
    </row>
    <row r="56" spans="1:1" x14ac:dyDescent="0.25">
      <c r="A56" s="3">
        <v>46508</v>
      </c>
    </row>
    <row r="57" spans="1:1" x14ac:dyDescent="0.25">
      <c r="A57" s="3">
        <v>46539</v>
      </c>
    </row>
    <row r="58" spans="1:1" x14ac:dyDescent="0.25">
      <c r="A58" s="3">
        <v>46569</v>
      </c>
    </row>
    <row r="59" spans="1:1" x14ac:dyDescent="0.25">
      <c r="A59" s="3">
        <v>46600</v>
      </c>
    </row>
    <row r="60" spans="1:1" x14ac:dyDescent="0.25">
      <c r="A60" s="3">
        <v>46631</v>
      </c>
    </row>
    <row r="61" spans="1:1" x14ac:dyDescent="0.25">
      <c r="A61" s="3">
        <v>46661</v>
      </c>
    </row>
    <row r="62" spans="1:1" x14ac:dyDescent="0.25">
      <c r="A62" s="3">
        <v>46692</v>
      </c>
    </row>
    <row r="63" spans="1:1" x14ac:dyDescent="0.25">
      <c r="A63" s="3">
        <v>46722</v>
      </c>
    </row>
    <row r="64" spans="1:1" x14ac:dyDescent="0.25">
      <c r="A64" s="3">
        <v>46753</v>
      </c>
    </row>
    <row r="65" spans="1:1" x14ac:dyDescent="0.25">
      <c r="A65" s="3">
        <v>46784</v>
      </c>
    </row>
    <row r="66" spans="1:1" x14ac:dyDescent="0.25">
      <c r="A66" s="3">
        <v>46813</v>
      </c>
    </row>
    <row r="67" spans="1:1" ht="18.75" x14ac:dyDescent="0.3">
      <c r="A67" s="11" t="s">
        <v>9</v>
      </c>
    </row>
    <row r="71" spans="1:1" x14ac:dyDescent="0.25">
      <c r="A71" s="2" t="s">
        <v>3</v>
      </c>
    </row>
    <row r="72" spans="1:1" x14ac:dyDescent="0.25">
      <c r="A72" s="3">
        <v>46844</v>
      </c>
    </row>
    <row r="73" spans="1:1" x14ac:dyDescent="0.25">
      <c r="A73" s="3">
        <v>46874</v>
      </c>
    </row>
    <row r="74" spans="1:1" x14ac:dyDescent="0.25">
      <c r="A74" s="3">
        <v>46905</v>
      </c>
    </row>
    <row r="75" spans="1:1" x14ac:dyDescent="0.25">
      <c r="A75" s="3">
        <v>46935</v>
      </c>
    </row>
    <row r="76" spans="1:1" x14ac:dyDescent="0.25">
      <c r="A76" s="3">
        <v>46966</v>
      </c>
    </row>
    <row r="77" spans="1:1" x14ac:dyDescent="0.25">
      <c r="A77" s="3">
        <v>46997</v>
      </c>
    </row>
    <row r="78" spans="1:1" x14ac:dyDescent="0.25">
      <c r="A78" s="3">
        <v>47027</v>
      </c>
    </row>
    <row r="79" spans="1:1" x14ac:dyDescent="0.25">
      <c r="A79" s="3">
        <v>47058</v>
      </c>
    </row>
    <row r="80" spans="1:1" x14ac:dyDescent="0.25">
      <c r="A80" s="3">
        <v>47088</v>
      </c>
    </row>
    <row r="81" spans="1:1" x14ac:dyDescent="0.25">
      <c r="A81" s="3">
        <v>47119</v>
      </c>
    </row>
    <row r="82" spans="1:1" x14ac:dyDescent="0.25">
      <c r="A82" s="3">
        <v>47150</v>
      </c>
    </row>
    <row r="83" spans="1:1" x14ac:dyDescent="0.25">
      <c r="A83" s="3">
        <v>47178</v>
      </c>
    </row>
    <row r="84" spans="1:1" ht="18.75" x14ac:dyDescent="0.3">
      <c r="A84" s="11" t="s">
        <v>9</v>
      </c>
    </row>
    <row r="88" spans="1:1" x14ac:dyDescent="0.25">
      <c r="A88" s="2" t="s">
        <v>3</v>
      </c>
    </row>
    <row r="89" spans="1:1" x14ac:dyDescent="0.25">
      <c r="A89" s="3">
        <v>47209</v>
      </c>
    </row>
    <row r="90" spans="1:1" x14ac:dyDescent="0.25">
      <c r="A90" s="3">
        <v>47239</v>
      </c>
    </row>
    <row r="91" spans="1:1" x14ac:dyDescent="0.25">
      <c r="A91" s="3">
        <v>47270</v>
      </c>
    </row>
    <row r="92" spans="1:1" x14ac:dyDescent="0.25">
      <c r="A92" s="3">
        <v>47300</v>
      </c>
    </row>
    <row r="93" spans="1:1" x14ac:dyDescent="0.25">
      <c r="A93" s="3">
        <v>47331</v>
      </c>
    </row>
    <row r="94" spans="1:1" x14ac:dyDescent="0.25">
      <c r="A94" s="3">
        <v>47362</v>
      </c>
    </row>
    <row r="95" spans="1:1" x14ac:dyDescent="0.25">
      <c r="A95" s="3">
        <v>47392</v>
      </c>
    </row>
    <row r="96" spans="1:1" x14ac:dyDescent="0.25">
      <c r="A96" s="3">
        <v>47423</v>
      </c>
    </row>
    <row r="97" spans="1:1" x14ac:dyDescent="0.25">
      <c r="A97" s="3">
        <v>47453</v>
      </c>
    </row>
    <row r="98" spans="1:1" x14ac:dyDescent="0.25">
      <c r="A98" s="3">
        <v>47484</v>
      </c>
    </row>
    <row r="99" spans="1:1" x14ac:dyDescent="0.25">
      <c r="A99" s="3">
        <v>47515</v>
      </c>
    </row>
    <row r="100" spans="1:1" x14ac:dyDescent="0.25">
      <c r="A100" s="3">
        <v>47543</v>
      </c>
    </row>
    <row r="101" spans="1:1" ht="18.75" x14ac:dyDescent="0.3">
      <c r="A101" s="1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BHAKTI SAPKALE</dc:creator>
  <cp:lastModifiedBy>Nashik2</cp:lastModifiedBy>
  <dcterms:created xsi:type="dcterms:W3CDTF">2015-06-05T18:17:20Z</dcterms:created>
  <dcterms:modified xsi:type="dcterms:W3CDTF">2024-11-19T13:17:04Z</dcterms:modified>
</cp:coreProperties>
</file>